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xr:revisionPtr revIDLastSave="0" documentId="8_{872781CB-4632-4FC3-AAB2-A07F27C0F3A8}" xr6:coauthVersionLast="47" xr6:coauthVersionMax="47" xr10:uidLastSave="{00000000-0000-0000-0000-000000000000}"/>
  <bookViews>
    <workbookView xWindow="-120" yWindow="-120" windowWidth="29040" windowHeight="15720" activeTab="1" xr2:uid="{00000000-000D-0000-FFFF-FFFF00000000}"/>
  </bookViews>
  <sheets>
    <sheet name="Metas PDD" sheetId="1" r:id="rId1"/>
    <sheet name="Seguimiento fisico y presupuest" sheetId="2" r:id="rId2"/>
  </sheets>
  <externalReferences>
    <externalReference r:id="rId3"/>
  </externalReferences>
  <definedNames>
    <definedName name="Entidad_1">[1]Bases!$A$2:$A$34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1" l="1"/>
  <c r="K5" i="1"/>
  <c r="K4" i="1"/>
  <c r="K3" i="1"/>
  <c r="D14" i="2" s="1"/>
  <c r="F18" i="2"/>
  <c r="G18" i="2"/>
  <c r="E18" i="2"/>
  <c r="F13" i="2"/>
  <c r="G13" i="2"/>
  <c r="E13" i="2"/>
  <c r="F10" i="2"/>
  <c r="G10" i="2"/>
  <c r="E10" i="2"/>
  <c r="G6" i="2"/>
  <c r="F6" i="2"/>
  <c r="E6" i="2"/>
  <c r="F19" i="2" l="1"/>
  <c r="G19" i="2"/>
  <c r="E19" i="2"/>
  <c r="L4" i="1" l="1"/>
  <c r="L5" i="1"/>
  <c r="L6" i="1"/>
  <c r="L3" i="1" l="1"/>
</calcChain>
</file>

<file path=xl/sharedStrings.xml><?xml version="1.0" encoding="utf-8"?>
<sst xmlns="http://schemas.openxmlformats.org/spreadsheetml/2006/main" count="61" uniqueCount="59">
  <si>
    <t>Estructurar 10 proyectos de renovación y/o desarrollo urbano</t>
  </si>
  <si>
    <t>Promover 9.000 soluciones habitacionales en el marco del portafolio de vivienda, incluyendo un 5% de viviendas en reuso</t>
  </si>
  <si>
    <t>Ejecutar 3 proyectos de equipamientos a través del programa de infraestructura urbana</t>
  </si>
  <si>
    <t>Fortalecer el 100% de la capacidad de gestión de las entidades del Sector Hábitat que promueva la innovación gubernamental la eficiencia administrativa y operativa como generadores de confianza ciudadana (Secretaría de Hábitat CVP Renobo UAESP)</t>
  </si>
  <si>
    <t>META PDD</t>
  </si>
  <si>
    <t>No existen retrasos en la ejecución de la meta.</t>
  </si>
  <si>
    <t>La formulación de las Actuaciones Estratégicas priorizadas promoverá una revitalización urbana inclusiva y sostenible  y la estructuración de proyectos integrales al interior generará soluciones habitacionales con soportes urbanos para atender las necesidades de los habitantes de la ciudad.</t>
  </si>
  <si>
    <t>No existen retrasos en la ejecución de la meta. No obstante el inicio de obra podría verse afectado por el retraso en la entrega de los predios por parte del IDU.</t>
  </si>
  <si>
    <t xml:space="preserve">Con el cumplimiento y aplicación del Modelo Integrado de Planeación y Gestión y el fortalecimiento de la infraestructura física y Tecnológica de la Empresa se busca desarrollar los procesos de una forma eficaz, de tal forma que la operación de la Empresa resuelva efectivamente las necesidades de los ciudadanos en cumplimiento de su objeto misional. </t>
  </si>
  <si>
    <t>Retrasos y Soluciones</t>
  </si>
  <si>
    <t>Impactos, Beneficios y Enfoques</t>
  </si>
  <si>
    <t>TOTAL</t>
  </si>
  <si>
    <t>Ejecución y entrega obras de urbanismo de proyectos que buscan la revitalización de la Ciudad. Buscan ampliar la oferta de equipamientos que mejoran la accesibilidad a servicios culturales y de bienestar a la población localizada en el área de influencia de los Cables Aéreos San Cristóbal y Potosí</t>
  </si>
  <si>
    <t>Ene</t>
  </si>
  <si>
    <t>Feb</t>
  </si>
  <si>
    <t>Mar</t>
  </si>
  <si>
    <t>Abr</t>
  </si>
  <si>
    <t>Atender el déficit cuantitativo y cualitativo de vivienda digna para todas las personas que habitan en Bogotá.</t>
  </si>
  <si>
    <t>Programado 2025</t>
  </si>
  <si>
    <t>Avance Cuantitativo 2025</t>
  </si>
  <si>
    <t>Total</t>
  </si>
  <si>
    <t>Avance Cualitativo</t>
  </si>
  <si>
    <t>May</t>
  </si>
  <si>
    <t>Cumplimiento Acumulado 2025</t>
  </si>
  <si>
    <t>Reporte (Mayo)</t>
  </si>
  <si>
    <t>Jun</t>
  </si>
  <si>
    <t>REPORTE CUANTITATIVO</t>
  </si>
  <si>
    <t>METAS PROYECTOS</t>
  </si>
  <si>
    <t>PROGRAMADO</t>
  </si>
  <si>
    <t>EJECUTADO</t>
  </si>
  <si>
    <t>7507 Desarrollo de Proyectos y Gestión Inmobiliaria Bogotá</t>
  </si>
  <si>
    <t>Mantener 100% de los predios administrados (vigilancia impuestos, el mantenimiento y los servicios públicos).</t>
  </si>
  <si>
    <t>Desarrollar 100% de obras de urbanismo y construcción, así como las obras de mantenimiento de los predios y proyectos de la ERU.</t>
  </si>
  <si>
    <t>7524 Fortalecimiento Institucional RenoBo Bogotá D.C.</t>
  </si>
  <si>
    <t>Ejecutar 100% del plan de acción anual para la implementación de sistemas de gestión y de desempeño institucional en el marco del modelo integrado de planeación y gestión - MIPG y otros instrumentos de certificación de calidad.</t>
  </si>
  <si>
    <t>Ejecutar 100% del plan de acción para actualizar y fortalecer la infraestructura física y tecnólogica de la empresa.</t>
  </si>
  <si>
    <t>Diseñar e implementar 1 plan estratégico de comunicaciones.</t>
  </si>
  <si>
    <t>7525 Implementación de un portafolio de vivienda para Bogotá D.C.</t>
  </si>
  <si>
    <t>Promover 9.000 soluciones habitacionales.</t>
  </si>
  <si>
    <t>Estructurar y gestionar 1 programa de reúso de edificaciones.</t>
  </si>
  <si>
    <t>7528 Formulación gestión y estructuración de proyectos de desarrollo, revitalización o renovación urbana Bogotá D.C.</t>
  </si>
  <si>
    <t>Formular 6 actuaciones estratégicas en el marco del POT vigente.</t>
  </si>
  <si>
    <t>Estructurar 10 proyectos en ámbitos de renovación y/o desarrollo.</t>
  </si>
  <si>
    <t>Implementar 100% de un plan anual para identificar y estructurar proyectos de aprovechamiento temporal de espacio público.</t>
  </si>
  <si>
    <t>Implementar 100% de un plan anual para aplicar instrumentos de gestión y/o financiación en proyectos de renovación y/o desarrollo urbano.</t>
  </si>
  <si>
    <t xml:space="preserve">PROGRAMADO </t>
  </si>
  <si>
    <t>GIROS</t>
  </si>
  <si>
    <t>PRESUPUESTO</t>
  </si>
  <si>
    <t>No existen retrasos en la ejecución de la meta. La magnitud programada para la presente vigencia se cumplirá en el segundo semestre.</t>
  </si>
  <si>
    <t>Jul</t>
  </si>
  <si>
    <t>Desarrollo Obras de Urbanismo:
Proyecto Integral Cable Aéreo San Cristóbal: 
- Nodo la Gloria:
Etapa de Estudios y Diseños Definitivos: En fase final con un avance del 98%, avanza en la aprobación de los productos. Contrato suspendido en la vigencia 2024 y se amplía la suspensión hasta el 28 de agosto de 2025 por aprobación de trámites ante entidades. Se recibió no objeción por parte de la EAAB y pendiente únicamente semaforización y señalización con la Secretaría Distrital de Movilidad y trámite de aprobación de redes de gas con Vanti.
Contrato de Obra: Se reciben predios faltantes por parte del IDU lo que viabiliza el inicio del contrato de obra que se da el 31 de enero. En ese sentido, se finaliza la actividad de pilotaje de cimentación y se avanza con la contratación de actividades de excavación. Avance del contrato 4,65%.
Cumplimiento La Gloria: 99,80% (0,7016).
- Nodo Altamira:
Etapa de Estudios y Diseños: Con un avance del 96%. Quedó en firme el desistimiento de licencia por parte de la curaduría. Por otro lado, en mesas de trabajo con la curaduría se identificó la no posibilidad de dar trámite a la licencia con las condiciones actuales de únicamente tener afectación al Folio de Matrícula Inmobiliaria de los predios. El contrato fue suspendido en la vigencia 2024 y se amplía hasta 28 de agosto de 2025. Se recibió no objeción de la EAAB, en observaciones semaforización y señalización y trámite ante Vanti.
De los 73 predios se han recibido 62 por parte del IDU, quedan pendientes 11 que el IDU proyectó entregar en el mes de noviembre de 2025.
Por otro lado, los contratos de obra e interventoría se encuentran adjudicados y pendientes de la firma del acta de inicio, que se realizará cuando se reciba la totalidad de los predios por parte del IDU y se cuente con licencia de construcción ejecutoriada.
Cumplimiento Altamira: 96,00% (0,288).
Mantenimiento de Predios: En el proyecto Cable Aéreo San Cristóbal (Altamira) durante julio de 2025 se gestionó el pago correspondiente al mes vencido (junio 2025) del servicio de vigilancia por un valor de $29.051.937 y un servicio adicional (alquiler moto) por valor de $651.352.</t>
  </si>
  <si>
    <t>En el marco de la implementación de un portafolio de vivienda para Bogotá, se avanza en la estructuración de los concursos de predios. 
Se han actualizado los componentes técnicos de dicha estructuración para los diferentes concursos. Adicionalmente, se avanza en la gestión predial en inmuebles incluidos en el Plan de Gestión de Suelo con la Expedición del Decreto Distrital 012 del 16 de enero de 2025 “Por medio del cual se declara la existencia de condiciones de urgencia por motivos de utilidad pública e interés social para la adquisición de unos predios correspondientes al proyecto denominado Plan Parcial de Desarrollo Edén - El Descanso”. Se está finalizando el proceso de Censo.
Se logró la radicación de la licencia de urbanismo y construcción para 4 manzanas del proyecto de San Bernardo Tercer Milenio, lo que habilita la construcción de 2.090 viviendas de interés social. Se avanza en el proceso de saneamiento predial total, incluyendo; Englobes, Redefiniciones, Permutas, Nuevos englobes de lotes útiles.
Por otra parte, a través del programa de Reúso, se avanzó en la precisión del procedimiento del Programa de Reúso para su vinculación al portafolio de la empresa y en el proceso de vinculación de propietarios y desarrolladores al Programa de Reúso. El proyecto fue aprobado por el comité de proyectos y está en fase de implementación. Se alcanzó el hito de 70 inmuebles inscritos al Programa. Con estos actores, se están adelantando las reuniones para iniciar su ruta de implementación, especialmente para concretar el interés de los desarrolladores. Se avanzó en los diálogos con los propietarios de los proyectos priorizados, promoviendo la firma de dos nuevos contratos de corretaje. Se iniciaron las respectivas visitas técnicas con desarrolladores. Se avanzó en promover la formulación de propuestas para los inmuebles Sucursal Mercantil Bancolombia, Edificio Spiwak y Edificio Ucrós, las cuales serán revisadas por La Empresa y el propietario.  Se avanzó en el desarrollo de una propuesta de incentivo tributario para el reúso de edificaciones, en colaboración con la Secretaría Distrital de Hacienda (SDH). También se inició el diagnóstico necesario para la construcción de incentivos dirigidos a fomentar la incorporación de criterios de construcción sostenible en edificaciones existentes.</t>
  </si>
  <si>
    <t>Formulación Actuaciones Estratégicas:
En trámite de adopción: Se adelantan mesas de trabajo con Secretaría Distrital de Planeación - SDP, para revisión y ajustes del modelo urbano y los componentes de la formulación de las Actuaciones Estratégicas Calle 72 y Reencuentro. Se público por parte de la SDP, el proyecto de decreto y sus anexos el 21 de julio en legalBog para observaciones para continuar con el trámite de adopción de la Actuación Estratégica ZIBO. Adicionalmente, para la Actuación Estratégica Chapinero, se consolidó versión oficial de la matriz de observaciones anteriores y nuevas.
En formulación:
AE MONTEVIDEO: Se presento avance a la SDP de la formulación y revisión del cronograma definido, así mismo. Adicionalmente, se adelantó reunión con la SDP y la Secretaría Distrital de Desarrollo Económico - SDDE, para revisar los avances del modelo urbano, licenciamiento directo, unidades funcionales y se recibió retroalimentación para avanzar en el desarrollo de los componentes.
AE RIONEGRO: Se definió el polígono final para la formulación de la AE. Así mismo se hizo actualización de la base geográfica con la versión final del polígono y también se adelantó el análisis de los lotes de oportunidad iniciales.
En elaboración de directrices:
AE Distrito Aeropuerto Fontibón y AE Teleport: La Empresa presentó a la SDP la iniciativa para su formulación. En este sentido, RenoBo se encuentra a la espera de la expedición de directrices para iniciar con la fase de formulación.
Estructuración de proyectos en ámbitos de renovación y/o desarrollo: 
1. Estructurar un instrumento que permita el recaudo de obligaciones urbanísticas: Con el fin de garantizar la alineación normativa y avanzar en la elaboración conjunta del Convenio Tesoral, entre RenoBo, la SDP y la Secretaría Distrital de Hacienda – SDH, se envió propuesta de redacción del articulado del Decreto de adopción de la AE ZIBO a la SDH y se encuentra en proceso de revisión por parte de esta entidad.
2. Unidad Funcional Ciudad Florida (Avance 0.65): Se aprobó el proyecto urbanístico de la unidad funcional y el estudio de mercado. Se adelantó la primera sesión de la comisión de Planeación y ordenamiento territorial en el que se aprobó el plan de trabajo y reglamento de la comisión para vigencia 2025. Se adelanta una nueva propuesta al estudio de redes locales de servicios públicos por parte de Ospinas. Se entregaron los ajustes al estudio de ambiente por parte de Ospinas, los cuales fueron revisados por RenoBo y radicados ante la Secretaría Distrital de Ambiente – SDA Adicionalmente, se recibieron observaciones al estudio de movilidad por parte de la Secretaría Distrital de Movilidad - SDM.
3. Estructuración de Proyectos de Espacio Público - AE Zibo (Avance 0.65): A partir de la delimitación, se generaron nuevos planos de la zona y se adelantó la revisión detallada de los proyectos priorizados ubicados en la zona TIRF. Se avanzó en la estructuración teórica y programática del proyecto detonante (ZIBo LAB), así como en la producción de imágenes asociadas a este. Actualmente, se están llevando a cabo las validaciones jurídicas y contractuales necesarias para garantizar la viabilidad del proyecto. Se avanzó en el cierre del Estudio de Factibilidad del TIRF, se realizaron nuevas modelaciones financieras y se reestructuraron y recalcularon los proyectos de infraestructura incluidos en el esquema TIRF. Adicionalmente, se ajustó la ficha MGA y se efectuó la inscripción del Proyecto TIRF en el Banco de Proyectos, cumpliendo con los requisitos establecidos para su registro y habilitación en el sistema.
4. CAD: Como resultado de la evaluación de distintas alternativas de negocio realizada a través del contrato con la firma Deloitte, se identificó como opción más viable una asociación entre un fondo de inversión y RenoBo. Este ejercicio permitió definir variables críticas del modelo y evidenciar la necesidad de estructurar un proceso de selección para contratar al desarrollador inmobiliario que lidere la estructuración, el diseño, la financiación, la construcción y la comercialización del proyecto. En consecuencia, se avanza en el proceso de contratación de una banca de inversión. Se dio finalización del anexo técnico financiero, con base en los resultados arrojados por el modelo estructurado de venta. A espera de comentarios de la documentación presentada para avance del proceso.
Iniciativas de urbanismo temporal:
1. En ejecución Contrato Interadministrativo No. UAESP-580-2024, cuyo objeto es “Prestar el servicio de Gerencia Integral para desarrollar el proyecto denominado "ECOPUNTOS FIJOS" que permitan la recepción temporal de Residuos de Construcción y Demolición RCD, voluminosos provenientes de pequeños generadores y residuos posconsumo provenientes de pequeños generadores o generador domiciliario en predios viabilizados por la UAESP en Bogotá D.C.”, con acta de inicio suscrita el 03/01/25. Con los ajustes al Diagnóstico, cuya entrega inicial se efectuó en mayo, se cumplió con la Fase 1: Diagnostico, contemplada en el contrato. RenoBo culminó el diagnóstico socioeconómico de San Cristóbal. Se avanza en la elaboración del anexo técnico para proceder con la contratación asociada al primer piloto.
2. Contrato Interadministrativo No. UAESP- 581-2024, cuyo objeto es “Prestar el servicio de gerencia integral, entendida como la administración, gestión predial, gestión social y gerencia de diseños y obra para la ejecución del proyecto de Urbanismo Temporal e intervenciones necesarias en la infraestructura existente del Cementerio Central, en la ciudad de Bogotá D.C.”, con acta de inicio suscrita el 10 de febrero de 2025. Se ha elaborado una propuesta de modificación al contrato interadministrativo con el Cementerio Central. Actualmente, el documento se encuentra en la etapa de revisión técnica y jurídica por parte de la Unidad Administrativa Especial de Servicios Públicos (UAESP). Se ha programado un seguimiento detallado para asegurar la pronta aprobación y formalización de las enmiendas contractuales.
Aplicación de instrumentos de gestión y/o financiación en proyectos de renovación y/o desarrollo urbano:
En el marco del contrato 411-2024 suscrito con Fiduagraria S.A. que tiene por objeto "La constitución del encargo fiduciario de administración y pagos que permita la ejecución de las actividades necesarias para la administración y gestión, custodia, información y disposición de certificados de derechos de construcción y desarrollo como instrumento de financiación del plan de ordenamiento territorial de Bogotá”, se adelantó lo siguiente:
Se llevaron a cabo mesas de trabajo con la SDP, SDA y SDH, con el propósito de revisar y concertar la modificación del Decreto Distrital 626 de 2023. Esta modificación incorporó una nueva alternativa para la adquisición de predios por medio de la transferencia de derechos de construcción y desarrollo mediante la implementación de la emisión anticipada de dichos certificados. Como parte del proceso, se adelantaron jornadas de socialización con diversas sociedades fiduciarias, con el propósito de incentivar su interés en el instrumento y explicarles su rol y responsabilidades dentro del mecanismo, incluyendo procesos como la subasta, la custodia de los certificados y el recaudo de los recursos, a raíz de estas socializaciones se solicitan presupuestos iniciales a dichas entidades que permitirán consolidar el anexo técnico del proyecto. Derivado de la articulación interinstitucional con las Secretarías mencionadas, se consolidó la versión final del Decreto modificatorio, la cual fue validada en mesas técnicas y remitida para su publicación en la plataforma LegalBog; Se encuentran en curso la revisión y respuesta a las observaciones recibidas. Adicionalmente, como resultado de lo anterior, fue necesario suspender el Contrato 411-2024 suscrito con FIDUAGRARIA S.A., hasta el 10 de agosto de 2025.</t>
  </si>
  <si>
    <t>Meta MIPG: En cumplimiento del Decreto 612 de 2018 y en el marco del Comité Institucional de Gestión y Desempeño – CIDG, se formularon, aprobaron y publicaron los planes institucionales de la vigencia. Se desarrolló la auditoría del sistema de gestión a través del ICONTEC, obteniendo la renovación del certificado bajo la Norma ISO 9001:2015. En el marco del CIGD se han tratado los siguientes temas: Aprobación de la Política de Participación Ciudadana y de austeridad, Plan de Adecuación MIPG y Plan de Preparación y respuesta ante emergencias Integral, ajustes al programa de Transparencia y Ética Pública y al Plan de Acción Institucional y Plan Estratégico Institucional. Se realizó el diligenciamiento de la información requerida a través del aplicativo FURAG 2024. Se finalizó la aplicación del Índice de Innovación Pública 2023-2024. Se socializaron los siguientes temas en el marco de la mesa de lideres operativos: Monitoreos de segunda línea de defensa, protocolo de atención al ciudadano, ajustes al plan de acción, política de riesgos, orientaciones sobre las alertas de gestión, se adelantó la semana del Sistema Integrado de Gestión, en la cual se desarrollaron capacitaciones asociadas a los elementos del SIG, así como dinámicas en línea, para fortalecer la cultura de la calidad en la Empresa. Se realizaron actividades para el desarrollo del espacio de diálogo sectorial de Rendición de Cuentas sobre "Revitalización" y se avanza con la ejecución del plan de gestión de cambio en la actualización de partes interesadas de la Empresa. Adicionalmente, se avanzó con el proceso contractual de selección del proveedor que prestará el servicio de auditoría interna. Finalmente, la empresa participó en la cuarta sesión del Comité Sectorial de Gestión y Desempeño, con la presentación del avance del Plan Estratégico Institucional y los resultados trimestrales del Plan de adecuación y sostenibilidad de MIPG.
Meta plataforma tecnológica: Se realizó la revisión y actualización del Plan Estratégico de Tecnologías de la Información - PETI 2022-2025, documento que se encuentra disponible para el ciudadano en el siguiente enlace: https://renobo.com.co/es/transparencia/planeacion-presupuesto-e-informes/plan-de-accion?title=peti&amp;field_subcategoria_planeacion_value=All.
Se realizan avances y actualizaciones en los siguientes proyectos del componente TI: Fortalecimiento de Gobierno y estructura organizacional de TI; Registro de los proyectos de la Empresa en el sistema de información misional; Proceso de implementación del sistema de información misional; Viabilizar y gestionar nuevas solicitudes de sistemas de información; Plan de Recuperación de Desastres; Plan de Continuidad del Negocio; Definición de necesidades y desarrollo de funcionalidades de integración con el Sistema de Información Misional; Identificación de plataforma tecnológica para la conservación digital documental; Implementación de plataforma tecnológica que apalanque la metodología BIM; Sistema de Gestión de Seguridad de la Información; Diseñar un modelo de buenas prácticas de operación de servicios de tecnología; Seguridad centralizada - Seguridad perimetral - Fase II: sistema de Control de Acceso a la Red (NAC) y Hiperconvergencia de Servidores. 
Se avanzó en la contratación para conformar el equipo de trabajo que soporta la Estrategia TI para 2025 en el marco de los proyectos TI programados en el PETI 2025. Este se articula a los proyectos y a las necesidades TI identificadas para RenoBo, enfatizando principalmente en las acciones tendientes a fortalecer la infraestructura física y tecnológica de la empresa.
Meta Estrategia de Comunicaciones: Se adelantaron las siguientes actividades:
1. Comunicación Externa: Comunicados, Registro Audiovisual, Producción Audiovisual, Producciones de Animaciones.
2. Comunicación Interna: Piezas Gráficas, Campañas de Comunicación, Difusión, Producción Audiovisual, Registro Audiovisual.</t>
  </si>
  <si>
    <t>Indicadores  PDD</t>
  </si>
  <si>
    <t>Número de proyectos de equipamientos ejecutados a través del programa de infraestructura urbana</t>
  </si>
  <si>
    <t>Número de proyectos de renovación urbana y/o desarrollo estructurados</t>
  </si>
  <si>
    <t>Número de soluciones habitacionales promovidas en el marco del portafolio de vivienda</t>
  </si>
  <si>
    <t>Capacidad de gestión del sector hábitat fortalecida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</si>
</sst>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 #,##0_-;\-&quot;$&quot;\ * #,##0_-;_-&quot;$&quot;\ * &quot;-&quot;_-;_-@_-"/>
    <numFmt numFmtId="44" formatCode="_-&quot;$&quot;\ * #,##0.00_-;\-&quot;$&quot;\ * #,##0.00_-;_-&quot;$&quot;\ * &quot;-&quot;??_-;_-@_-"/>
    <numFmt numFmtId="43" formatCode="_-* #,##0.00_-;\-* #,##0.00_-;_-* &quot;-&quot;??_-;_-@_-"/>
    <numFmt numFmtId="164" formatCode="_-&quot;$&quot;\ * #,##0_-;\-&quot;$&quot;\ * #,##0_-;_-&quot;$&quot;\ * &quot;-&quot;??_-;_-@_-"/>
  </numFmts>
  <fonts count="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sz val="11"/>
      <name val="Calibri"/>
      <family val="2"/>
      <scheme val="minor"/>
    </font>
    <font>
      <b/>
      <sz val="9"/>
      <name val="Arial"/>
      <family val="2"/>
    </font>
    <font>
      <b/>
      <sz val="11"/>
      <name val="Calibri"/>
      <family val="2"/>
      <scheme val="minor"/>
    </font>
    <font>
      <sz val="10"/>
      <name val="Arial"/>
      <family val="2"/>
    </font>
  </fonts>
  <fills count="6">
    <fill>
      <patternFill patternType="none"/>
    </fill>
    <fill>
      <patternFill patternType="gray125"/>
    </fill>
    <fill>
      <patternFill patternType="solid">
        <fgColor theme="3"/>
        <bgColor indexed="64"/>
      </patternFill>
    </fill>
    <fill>
      <patternFill patternType="solid">
        <fgColor theme="2" tint="-9.9978637043366805E-2"/>
        <bgColor indexed="64"/>
      </patternFill>
    </fill>
    <fill>
      <patternFill patternType="solid">
        <fgColor rgb="FF2D8157"/>
        <bgColor indexed="64"/>
      </patternFill>
    </fill>
    <fill>
      <patternFill patternType="solid">
        <fgColor theme="9"/>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8">
    <xf numFmtId="0" fontId="0" fillId="0" borderId="0"/>
    <xf numFmtId="9" fontId="1" fillId="0" borderId="0" applyFont="0" applyFill="0" applyBorder="0" applyAlignment="0" applyProtection="0"/>
    <xf numFmtId="0" fontId="1" fillId="0" borderId="0"/>
    <xf numFmtId="0" fontId="4" fillId="0" borderId="0"/>
    <xf numFmtId="43" fontId="4" fillId="0" borderId="0" applyFont="0" applyFill="0" applyBorder="0" applyAlignment="0" applyProtection="0"/>
    <xf numFmtId="44" fontId="1" fillId="0" borderId="0" applyFont="0" applyFill="0" applyBorder="0" applyAlignment="0" applyProtection="0"/>
    <xf numFmtId="0" fontId="8" fillId="0" borderId="0"/>
    <xf numFmtId="42" fontId="4" fillId="0" borderId="0" applyFont="0" applyFill="0" applyBorder="0" applyAlignment="0" applyProtection="0"/>
    <xf numFmtId="42"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61">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0" fontId="3" fillId="3" borderId="1"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0" fillId="0" borderId="5" xfId="0" applyBorder="1" applyAlignment="1">
      <alignment horizontal="center" vertical="center"/>
    </xf>
    <xf numFmtId="0" fontId="0" fillId="0" borderId="11" xfId="0" applyBorder="1" applyAlignment="1">
      <alignment vertical="center" wrapText="1"/>
    </xf>
    <xf numFmtId="2" fontId="0" fillId="0" borderId="6" xfId="0" applyNumberFormat="1" applyBorder="1" applyAlignment="1">
      <alignment horizontal="center" vertical="center"/>
    </xf>
    <xf numFmtId="2" fontId="0" fillId="0" borderId="5" xfId="0" applyNumberFormat="1" applyBorder="1" applyAlignment="1">
      <alignment horizontal="center" vertical="center"/>
    </xf>
    <xf numFmtId="2" fontId="0" fillId="0" borderId="1" xfId="0" applyNumberFormat="1" applyBorder="1" applyAlignment="1">
      <alignment horizontal="center" vertical="center"/>
    </xf>
    <xf numFmtId="2" fontId="0" fillId="0" borderId="7" xfId="0" applyNumberFormat="1" applyBorder="1" applyAlignment="1">
      <alignment horizontal="center" vertical="center"/>
    </xf>
    <xf numFmtId="2" fontId="0" fillId="0" borderId="8" xfId="0" applyNumberFormat="1" applyBorder="1" applyAlignment="1">
      <alignment horizontal="center" vertical="center"/>
    </xf>
    <xf numFmtId="2" fontId="0" fillId="0" borderId="9" xfId="0" applyNumberFormat="1" applyBorder="1" applyAlignment="1">
      <alignment horizontal="center" vertical="center"/>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3" fillId="3" borderId="18" xfId="0" applyFont="1" applyFill="1" applyBorder="1" applyAlignment="1">
      <alignment horizontal="center" vertical="center"/>
    </xf>
    <xf numFmtId="2" fontId="0" fillId="0" borderId="18" xfId="0" applyNumberFormat="1" applyBorder="1" applyAlignment="1">
      <alignment horizontal="center" vertical="center"/>
    </xf>
    <xf numFmtId="2" fontId="0" fillId="0" borderId="19" xfId="0" applyNumberFormat="1" applyBorder="1" applyAlignment="1">
      <alignment horizontal="center" vertical="center"/>
    </xf>
    <xf numFmtId="10" fontId="0" fillId="0" borderId="11" xfId="1" applyNumberFormat="1" applyFont="1" applyBorder="1" applyAlignment="1">
      <alignment horizontal="center" vertical="center"/>
    </xf>
    <xf numFmtId="10" fontId="0" fillId="0" borderId="12" xfId="1" applyNumberFormat="1" applyFont="1" applyBorder="1" applyAlignment="1">
      <alignment horizontal="center" vertical="center"/>
    </xf>
    <xf numFmtId="0" fontId="0" fillId="0" borderId="5" xfId="0" applyBorder="1" applyAlignment="1">
      <alignment vertical="top" wrapText="1"/>
    </xf>
    <xf numFmtId="0" fontId="0" fillId="0" borderId="7" xfId="0" applyBorder="1" applyAlignment="1">
      <alignment vertical="top" wrapText="1"/>
    </xf>
    <xf numFmtId="0" fontId="0" fillId="0" borderId="1" xfId="0" applyBorder="1" applyAlignment="1">
      <alignment vertical="top" wrapText="1"/>
    </xf>
    <xf numFmtId="0" fontId="0" fillId="0" borderId="6"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12" xfId="0" applyBorder="1" applyAlignment="1">
      <alignment vertical="center" wrapText="1"/>
    </xf>
    <xf numFmtId="0" fontId="0" fillId="0" borderId="1" xfId="0" applyBorder="1" applyAlignment="1">
      <alignment horizontal="left" vertical="center" wrapText="1"/>
    </xf>
    <xf numFmtId="9" fontId="0" fillId="0" borderId="1" xfId="1" applyFont="1" applyBorder="1" applyAlignment="1">
      <alignment horizontal="center" vertical="center"/>
    </xf>
    <xf numFmtId="2" fontId="0" fillId="0" borderId="0" xfId="0" applyNumberFormat="1" applyAlignment="1">
      <alignment horizontal="center" vertical="center"/>
    </xf>
    <xf numFmtId="0" fontId="0" fillId="0" borderId="1" xfId="0" applyBorder="1" applyAlignment="1">
      <alignment horizontal="left" vertical="center"/>
    </xf>
    <xf numFmtId="10" fontId="5" fillId="0" borderId="1" xfId="1" applyNumberFormat="1" applyFont="1" applyFill="1" applyBorder="1" applyAlignment="1">
      <alignment horizontal="center" vertical="center"/>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xf>
    <xf numFmtId="44" fontId="6" fillId="3" borderId="1" xfId="5" applyFont="1" applyFill="1" applyBorder="1" applyAlignment="1">
      <alignment horizontal="center" vertical="center"/>
    </xf>
    <xf numFmtId="164" fontId="7" fillId="3" borderId="1" xfId="5" applyNumberFormat="1" applyFont="1" applyFill="1" applyBorder="1" applyAlignment="1">
      <alignment horizontal="center" vertical="center"/>
    </xf>
    <xf numFmtId="164" fontId="5" fillId="0" borderId="1" xfId="5" applyNumberFormat="1" applyFont="1" applyBorder="1" applyAlignment="1">
      <alignment horizontal="center" vertical="center"/>
    </xf>
    <xf numFmtId="164" fontId="0" fillId="0" borderId="0" xfId="0" applyNumberFormat="1" applyAlignment="1">
      <alignment horizontal="center" vertical="center"/>
    </xf>
    <xf numFmtId="3" fontId="0" fillId="0" borderId="1" xfId="0" applyNumberFormat="1" applyBorder="1" applyAlignment="1">
      <alignment horizontal="center" vertical="center"/>
    </xf>
    <xf numFmtId="0" fontId="0" fillId="0" borderId="14" xfId="0" applyBorder="1" applyAlignment="1">
      <alignment vertical="center" wrapText="1"/>
    </xf>
    <xf numFmtId="0" fontId="0" fillId="0" borderId="13" xfId="0" applyBorder="1" applyAlignment="1">
      <alignment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3" fillId="3" borderId="18" xfId="0" applyFont="1" applyFill="1" applyBorder="1" applyAlignment="1">
      <alignment horizontal="right" vertical="center" wrapText="1"/>
    </xf>
    <xf numFmtId="0" fontId="3" fillId="3" borderId="25" xfId="0" applyFont="1" applyFill="1" applyBorder="1" applyAlignment="1">
      <alignment horizontal="right" vertical="center" wrapText="1"/>
    </xf>
    <xf numFmtId="0" fontId="3" fillId="3" borderId="23" xfId="0" applyFont="1" applyFill="1" applyBorder="1" applyAlignment="1">
      <alignment horizontal="right" vertical="center" wrapText="1"/>
    </xf>
    <xf numFmtId="0" fontId="2" fillId="5" borderId="20" xfId="0" applyFont="1" applyFill="1" applyBorder="1" applyAlignment="1">
      <alignment horizontal="center" vertical="center"/>
    </xf>
    <xf numFmtId="0" fontId="2" fillId="5"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1" xfId="0" applyFont="1" applyFill="1" applyBorder="1" applyAlignment="1">
      <alignment horizontal="center" vertical="center"/>
    </xf>
  </cellXfs>
  <cellStyles count="18">
    <cellStyle name="Millares [0] 2" xfId="7" xr:uid="{00000000-0005-0000-0000-000001000000}"/>
    <cellStyle name="Millares [0] 3" xfId="8" xr:uid="{00000000-0005-0000-0000-000002000000}"/>
    <cellStyle name="Millares 2" xfId="9" xr:uid="{00000000-0005-0000-0000-000003000000}"/>
    <cellStyle name="Millares 2 2 2" xfId="4" xr:uid="{00000000-0005-0000-0000-000000000000}"/>
    <cellStyle name="Millares 2 2 2 2" xfId="10" xr:uid="{00000000-0005-0000-0000-000004000000}"/>
    <cellStyle name="Millares 3" xfId="11" xr:uid="{00000000-0005-0000-0000-000005000000}"/>
    <cellStyle name="Millares 4" xfId="15" xr:uid="{00000000-0005-0000-0000-000032000000}"/>
    <cellStyle name="Millares 5" xfId="16" xr:uid="{00000000-0005-0000-0000-00003C000000}"/>
    <cellStyle name="Millares 6" xfId="17" xr:uid="{00000000-0005-0000-0000-00003D000000}"/>
    <cellStyle name="Moneda" xfId="5" builtinId="4"/>
    <cellStyle name="Moneda 2" xfId="12" xr:uid="{00000000-0005-0000-0000-000038000000}"/>
    <cellStyle name="Normal" xfId="0" builtinId="0"/>
    <cellStyle name="Normal 2" xfId="13" xr:uid="{00000000-0005-0000-0000-000008000000}"/>
    <cellStyle name="Normal 2 2 2" xfId="3" xr:uid="{00000000-0005-0000-0000-000003000000}"/>
    <cellStyle name="Normal 3" xfId="6" xr:uid="{00000000-0005-0000-0000-000039000000}"/>
    <cellStyle name="Normal 3 3" xfId="2" xr:uid="{00000000-0005-0000-0000-000004000000}"/>
    <cellStyle name="Porcentaje" xfId="1" builtinId="5"/>
    <cellStyle name="Porcentaje 2" xfId="14" xr:uid="{00000000-0005-0000-0000-00003B000000}"/>
  </cellStyles>
  <dxfs count="0"/>
  <tableStyles count="0" defaultTableStyle="TableStyleMedium2" defaultPivotStyle="PivotStyleLight16"/>
  <colors>
    <mruColors>
      <color rgb="FF2D81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dor\Downloads\03_2025_Reporte_FUSS_RenoB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MPDD_AVANCE"/>
      <sheetName val="PRESUPUESTO"/>
      <sheetName val="Hoja1"/>
      <sheetName val="Bases"/>
      <sheetName val="Calculo avances_310125"/>
      <sheetName val="Lista"/>
    </sheetNames>
    <sheetDataSet>
      <sheetData sheetId="0"/>
      <sheetData sheetId="1"/>
      <sheetData sheetId="2"/>
      <sheetData sheetId="3"/>
      <sheetData sheetId="4">
        <row r="2">
          <cell r="A2" t="str">
            <v>CVP</v>
          </cell>
        </row>
        <row r="3">
          <cell r="A3" t="str">
            <v>CVP</v>
          </cell>
        </row>
        <row r="4">
          <cell r="A4" t="str">
            <v>CVP</v>
          </cell>
        </row>
        <row r="5">
          <cell r="A5" t="str">
            <v>CVP</v>
          </cell>
        </row>
        <row r="6">
          <cell r="A6" t="str">
            <v>CVP</v>
          </cell>
        </row>
        <row r="7">
          <cell r="A7" t="str">
            <v>CVP</v>
          </cell>
        </row>
        <row r="8">
          <cell r="A8" t="str">
            <v>CVP</v>
          </cell>
        </row>
        <row r="9">
          <cell r="A9" t="str">
            <v>CVP</v>
          </cell>
        </row>
        <row r="10">
          <cell r="A10" t="str">
            <v>EAAB</v>
          </cell>
        </row>
        <row r="11">
          <cell r="A11" t="str">
            <v>EAAB</v>
          </cell>
        </row>
        <row r="12">
          <cell r="A12" t="str">
            <v>EAAB</v>
          </cell>
        </row>
        <row r="13">
          <cell r="A13" t="str">
            <v>EAAB</v>
          </cell>
        </row>
        <row r="14">
          <cell r="A14" t="str">
            <v>EAAB</v>
          </cell>
        </row>
        <row r="15">
          <cell r="A15" t="str">
            <v>EAAB</v>
          </cell>
        </row>
        <row r="16">
          <cell r="A16" t="str">
            <v>EAAB</v>
          </cell>
        </row>
        <row r="17">
          <cell r="A17" t="str">
            <v>EAAB</v>
          </cell>
        </row>
        <row r="18">
          <cell r="A18" t="str">
            <v>EAAB</v>
          </cell>
        </row>
        <row r="19">
          <cell r="A19" t="str">
            <v>RENOBO</v>
          </cell>
        </row>
        <row r="20">
          <cell r="A20" t="str">
            <v>RENOBO</v>
          </cell>
        </row>
        <row r="21">
          <cell r="A21" t="str">
            <v>RENOBO</v>
          </cell>
        </row>
        <row r="22">
          <cell r="A22" t="str">
            <v>RENOBO</v>
          </cell>
        </row>
        <row r="23">
          <cell r="A23" t="str">
            <v>UAESP</v>
          </cell>
        </row>
        <row r="24">
          <cell r="A24" t="str">
            <v>UAESP</v>
          </cell>
        </row>
        <row r="25">
          <cell r="A25" t="str">
            <v>UAESP</v>
          </cell>
        </row>
        <row r="26">
          <cell r="A26" t="str">
            <v>UAESP</v>
          </cell>
        </row>
        <row r="27">
          <cell r="A27" t="str">
            <v>UAESP</v>
          </cell>
        </row>
        <row r="28">
          <cell r="A28" t="str">
            <v>UAESP</v>
          </cell>
        </row>
        <row r="29">
          <cell r="A29" t="str">
            <v>UAESP</v>
          </cell>
        </row>
        <row r="30">
          <cell r="A30" t="str">
            <v>UAESP</v>
          </cell>
        </row>
        <row r="31">
          <cell r="A31" t="str">
            <v>UAESP</v>
          </cell>
        </row>
        <row r="32">
          <cell r="A32" t="str">
            <v>UAESP</v>
          </cell>
        </row>
        <row r="33">
          <cell r="A33" t="str">
            <v>UAESP</v>
          </cell>
        </row>
        <row r="34">
          <cell r="A34" t="str">
            <v>UAESP</v>
          </cell>
        </row>
      </sheetData>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
  <sheetViews>
    <sheetView workbookViewId="0">
      <pane ySplit="2" topLeftCell="A5" activePane="bottomLeft" state="frozen"/>
      <selection activeCell="B1" sqref="B1"/>
      <selection pane="bottomLeft" activeCell="M12" sqref="M12"/>
    </sheetView>
  </sheetViews>
  <sheetFormatPr baseColWidth="10" defaultColWidth="8.85546875" defaultRowHeight="15" x14ac:dyDescent="0.25"/>
  <cols>
    <col min="1" max="2" width="29" style="1" customWidth="1"/>
    <col min="3" max="3" width="11.5703125" style="1" customWidth="1"/>
    <col min="4" max="4" width="5" style="1" bestFit="1" customWidth="1"/>
    <col min="5" max="7" width="5.42578125" style="1" bestFit="1" customWidth="1"/>
    <col min="8" max="10" width="5.42578125" style="1" customWidth="1"/>
    <col min="11" max="11" width="5.42578125" style="1" bestFit="1" customWidth="1"/>
    <col min="12" max="12" width="15.42578125" style="1" customWidth="1"/>
    <col min="13" max="13" width="54.5703125" style="1" customWidth="1"/>
    <col min="14" max="14" width="23.7109375" style="1" customWidth="1"/>
    <col min="15" max="15" width="40.7109375" style="1" customWidth="1"/>
    <col min="16" max="16384" width="8.85546875" style="1"/>
  </cols>
  <sheetData>
    <row r="1" spans="1:16" x14ac:dyDescent="0.25">
      <c r="A1" s="47" t="s">
        <v>4</v>
      </c>
      <c r="B1" s="47" t="s">
        <v>54</v>
      </c>
      <c r="C1" s="49" t="s">
        <v>18</v>
      </c>
      <c r="D1" s="43" t="s">
        <v>19</v>
      </c>
      <c r="E1" s="44"/>
      <c r="F1" s="44"/>
      <c r="G1" s="45"/>
      <c r="H1" s="45"/>
      <c r="I1" s="45"/>
      <c r="J1" s="45"/>
      <c r="K1" s="46"/>
      <c r="L1" s="51" t="s">
        <v>23</v>
      </c>
      <c r="M1" s="43" t="s">
        <v>21</v>
      </c>
      <c r="N1" s="44"/>
      <c r="O1" s="46"/>
    </row>
    <row r="2" spans="1:16" s="2" customFormat="1" x14ac:dyDescent="0.25">
      <c r="A2" s="48"/>
      <c r="B2" s="48"/>
      <c r="C2" s="50"/>
      <c r="D2" s="5" t="s">
        <v>13</v>
      </c>
      <c r="E2" s="4" t="s">
        <v>14</v>
      </c>
      <c r="F2" s="4" t="s">
        <v>15</v>
      </c>
      <c r="G2" s="17" t="s">
        <v>16</v>
      </c>
      <c r="H2" s="17" t="s">
        <v>22</v>
      </c>
      <c r="I2" s="17" t="s">
        <v>25</v>
      </c>
      <c r="J2" s="17" t="s">
        <v>49</v>
      </c>
      <c r="K2" s="6" t="s">
        <v>20</v>
      </c>
      <c r="L2" s="52"/>
      <c r="M2" s="5" t="s">
        <v>24</v>
      </c>
      <c r="N2" s="4" t="s">
        <v>9</v>
      </c>
      <c r="O2" s="6" t="s">
        <v>10</v>
      </c>
      <c r="P2" s="1"/>
    </row>
    <row r="3" spans="1:16" ht="93" customHeight="1" x14ac:dyDescent="0.25">
      <c r="A3" s="8" t="s">
        <v>0</v>
      </c>
      <c r="B3" s="42" t="s">
        <v>56</v>
      </c>
      <c r="C3" s="15">
        <v>3.1</v>
      </c>
      <c r="D3" s="10">
        <v>0.1</v>
      </c>
      <c r="E3" s="11">
        <v>0.2</v>
      </c>
      <c r="F3" s="11">
        <v>0.2</v>
      </c>
      <c r="G3" s="18">
        <v>0</v>
      </c>
      <c r="H3" s="18">
        <v>0</v>
      </c>
      <c r="I3" s="18">
        <v>0.3</v>
      </c>
      <c r="J3" s="18">
        <v>0.5</v>
      </c>
      <c r="K3" s="9">
        <f>D3+E3+F3+G3+H3+I3+J3</f>
        <v>1.3</v>
      </c>
      <c r="L3" s="20">
        <f>+K3/C3</f>
        <v>0.41935483870967744</v>
      </c>
      <c r="M3" s="22" t="s">
        <v>52</v>
      </c>
      <c r="N3" s="24" t="s">
        <v>48</v>
      </c>
      <c r="O3" s="25" t="s">
        <v>6</v>
      </c>
    </row>
    <row r="4" spans="1:16" ht="238.5" customHeight="1" x14ac:dyDescent="0.25">
      <c r="A4" s="8" t="s">
        <v>1</v>
      </c>
      <c r="B4" s="42" t="s">
        <v>57</v>
      </c>
      <c r="C4" s="15">
        <v>2200</v>
      </c>
      <c r="D4" s="10">
        <v>0</v>
      </c>
      <c r="E4" s="11">
        <v>0</v>
      </c>
      <c r="F4" s="11">
        <v>0</v>
      </c>
      <c r="G4" s="18">
        <v>0</v>
      </c>
      <c r="H4" s="18">
        <v>0</v>
      </c>
      <c r="I4" s="18">
        <v>0</v>
      </c>
      <c r="J4" s="18">
        <v>0</v>
      </c>
      <c r="K4" s="9">
        <f>D4+E4+F4+G4+H4+I4+J4</f>
        <v>0</v>
      </c>
      <c r="L4" s="20">
        <f t="shared" ref="L4:L6" si="0">+K4/C4</f>
        <v>0</v>
      </c>
      <c r="M4" s="22" t="s">
        <v>51</v>
      </c>
      <c r="N4" s="24" t="s">
        <v>48</v>
      </c>
      <c r="O4" s="25" t="s">
        <v>17</v>
      </c>
    </row>
    <row r="5" spans="1:16" ht="93" customHeight="1" x14ac:dyDescent="0.25">
      <c r="A5" s="8" t="s">
        <v>2</v>
      </c>
      <c r="B5" s="42" t="s">
        <v>55</v>
      </c>
      <c r="C5" s="15">
        <v>1.1000000000000001</v>
      </c>
      <c r="D5" s="7">
        <v>0.51</v>
      </c>
      <c r="E5" s="3">
        <v>0.19</v>
      </c>
      <c r="F5" s="11">
        <v>0</v>
      </c>
      <c r="G5" s="18">
        <v>0.28999999999999998</v>
      </c>
      <c r="H5" s="18">
        <v>0</v>
      </c>
      <c r="I5" s="18">
        <v>0</v>
      </c>
      <c r="J5" s="18">
        <v>0</v>
      </c>
      <c r="K5" s="9">
        <f>D5+E5+F5+G5+H5+I5+J5</f>
        <v>0.99</v>
      </c>
      <c r="L5" s="20">
        <f t="shared" si="0"/>
        <v>0.89999999999999991</v>
      </c>
      <c r="M5" s="22" t="s">
        <v>50</v>
      </c>
      <c r="N5" s="24" t="s">
        <v>7</v>
      </c>
      <c r="O5" s="25" t="s">
        <v>12</v>
      </c>
    </row>
    <row r="6" spans="1:16" ht="215.25" customHeight="1" thickBot="1" x14ac:dyDescent="0.3">
      <c r="A6" s="28" t="s">
        <v>3</v>
      </c>
      <c r="B6" s="41" t="s">
        <v>58</v>
      </c>
      <c r="C6" s="16">
        <v>100</v>
      </c>
      <c r="D6" s="12">
        <v>8.3699999999999992</v>
      </c>
      <c r="E6" s="13">
        <v>16.7</v>
      </c>
      <c r="F6" s="13">
        <v>24.03</v>
      </c>
      <c r="G6" s="19">
        <v>33.36</v>
      </c>
      <c r="H6" s="19">
        <v>41.69</v>
      </c>
      <c r="I6" s="19">
        <v>50.02</v>
      </c>
      <c r="J6" s="19">
        <v>58.35</v>
      </c>
      <c r="K6" s="14">
        <f>J6</f>
        <v>58.35</v>
      </c>
      <c r="L6" s="21">
        <f t="shared" si="0"/>
        <v>0.58350000000000002</v>
      </c>
      <c r="M6" s="23" t="s">
        <v>53</v>
      </c>
      <c r="N6" s="26" t="s">
        <v>5</v>
      </c>
      <c r="O6" s="27" t="s">
        <v>8</v>
      </c>
    </row>
  </sheetData>
  <mergeCells count="6">
    <mergeCell ref="D1:K1"/>
    <mergeCell ref="A1:A2"/>
    <mergeCell ref="M1:O1"/>
    <mergeCell ref="C1:C2"/>
    <mergeCell ref="L1:L2"/>
    <mergeCell ref="B1:B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1B7B4-8229-409B-8C83-36DDDECA6F93}">
  <dimension ref="B2:H26"/>
  <sheetViews>
    <sheetView tabSelected="1" zoomScaleNormal="100" workbookViewId="0">
      <pane ySplit="3" topLeftCell="A4" activePane="bottomLeft" state="frozen"/>
      <selection pane="bottomLeft" activeCell="I26" sqref="I26"/>
    </sheetView>
  </sheetViews>
  <sheetFormatPr baseColWidth="10" defaultColWidth="9.140625" defaultRowHeight="15" x14ac:dyDescent="0.25"/>
  <cols>
    <col min="1" max="1" width="4.140625" style="2" customWidth="1"/>
    <col min="2" max="2" width="64" style="2" customWidth="1"/>
    <col min="3" max="4" width="16.7109375" style="2" customWidth="1"/>
    <col min="5" max="7" width="20.7109375" style="2" customWidth="1"/>
    <col min="8" max="16384" width="9.140625" style="2"/>
  </cols>
  <sheetData>
    <row r="2" spans="2:8" x14ac:dyDescent="0.25">
      <c r="B2" s="58" t="s">
        <v>27</v>
      </c>
      <c r="C2" s="60" t="s">
        <v>26</v>
      </c>
      <c r="D2" s="60"/>
      <c r="E2" s="56" t="s">
        <v>47</v>
      </c>
      <c r="F2" s="57"/>
      <c r="G2" s="57"/>
    </row>
    <row r="3" spans="2:8" x14ac:dyDescent="0.25">
      <c r="B3" s="59"/>
      <c r="C3" s="4" t="s">
        <v>28</v>
      </c>
      <c r="D3" s="4" t="s">
        <v>29</v>
      </c>
      <c r="E3" s="36" t="s">
        <v>45</v>
      </c>
      <c r="F3" s="36" t="s">
        <v>29</v>
      </c>
      <c r="G3" s="36" t="s">
        <v>46</v>
      </c>
    </row>
    <row r="4" spans="2:8" x14ac:dyDescent="0.25">
      <c r="B4" s="32" t="s">
        <v>32</v>
      </c>
      <c r="C4" s="30">
        <v>1</v>
      </c>
      <c r="D4" s="33">
        <v>0.98670000000000002</v>
      </c>
      <c r="E4" s="38">
        <v>244101290048</v>
      </c>
      <c r="F4" s="38">
        <v>237554028606</v>
      </c>
      <c r="G4" s="38">
        <v>7065803960</v>
      </c>
    </row>
    <row r="5" spans="2:8" x14ac:dyDescent="0.25">
      <c r="B5" s="32" t="s">
        <v>31</v>
      </c>
      <c r="C5" s="30">
        <v>1</v>
      </c>
      <c r="D5" s="33">
        <v>0.58309999999999995</v>
      </c>
      <c r="E5" s="38">
        <v>998893657</v>
      </c>
      <c r="F5" s="38">
        <v>614020754</v>
      </c>
      <c r="G5" s="38">
        <v>318203973</v>
      </c>
    </row>
    <row r="6" spans="2:8" x14ac:dyDescent="0.25">
      <c r="B6" s="53" t="s">
        <v>30</v>
      </c>
      <c r="C6" s="54"/>
      <c r="D6" s="55"/>
      <c r="E6" s="37">
        <f>SUM(E4:E5)</f>
        <v>245100183705</v>
      </c>
      <c r="F6" s="37">
        <f t="shared" ref="F6:G6" si="0">SUM(F4:F5)</f>
        <v>238168049360</v>
      </c>
      <c r="G6" s="37">
        <f t="shared" si="0"/>
        <v>7384007933</v>
      </c>
    </row>
    <row r="7" spans="2:8" x14ac:dyDescent="0.25">
      <c r="B7" s="32" t="s">
        <v>36</v>
      </c>
      <c r="C7" s="3">
        <v>1</v>
      </c>
      <c r="D7" s="34">
        <v>0.56000000000000005</v>
      </c>
      <c r="E7" s="38">
        <v>1742281618</v>
      </c>
      <c r="F7" s="38">
        <v>1262526886</v>
      </c>
      <c r="G7" s="38">
        <v>427083663</v>
      </c>
    </row>
    <row r="8" spans="2:8" x14ac:dyDescent="0.25">
      <c r="B8" s="32" t="s">
        <v>34</v>
      </c>
      <c r="C8" s="30">
        <v>1</v>
      </c>
      <c r="D8" s="33">
        <v>0.58350000000000002</v>
      </c>
      <c r="E8" s="38">
        <v>936262667</v>
      </c>
      <c r="F8" s="38">
        <v>871725131</v>
      </c>
      <c r="G8" s="38">
        <v>392082339</v>
      </c>
    </row>
    <row r="9" spans="2:8" x14ac:dyDescent="0.25">
      <c r="B9" s="32" t="s">
        <v>35</v>
      </c>
      <c r="C9" s="30">
        <v>1</v>
      </c>
      <c r="D9" s="33">
        <v>0.5</v>
      </c>
      <c r="E9" s="38">
        <v>3886437858</v>
      </c>
      <c r="F9" s="38">
        <v>1538214509</v>
      </c>
      <c r="G9" s="38">
        <v>477703396</v>
      </c>
      <c r="H9" s="31"/>
    </row>
    <row r="10" spans="2:8" x14ac:dyDescent="0.25">
      <c r="B10" s="53" t="s">
        <v>33</v>
      </c>
      <c r="C10" s="54"/>
      <c r="D10" s="55"/>
      <c r="E10" s="37">
        <f>SUM(E7:E9)</f>
        <v>6564982143</v>
      </c>
      <c r="F10" s="37">
        <f t="shared" ref="F10:G10" si="1">SUM(F7:F9)</f>
        <v>3672466526</v>
      </c>
      <c r="G10" s="37">
        <f t="shared" si="1"/>
        <v>1296869398</v>
      </c>
    </row>
    <row r="11" spans="2:8" x14ac:dyDescent="0.25">
      <c r="B11" s="29" t="s">
        <v>39</v>
      </c>
      <c r="C11" s="3">
        <v>1</v>
      </c>
      <c r="D11" s="35">
        <v>0.59</v>
      </c>
      <c r="E11" s="38">
        <v>129988000</v>
      </c>
      <c r="F11" s="38">
        <v>118988000</v>
      </c>
      <c r="G11" s="38">
        <v>45569440</v>
      </c>
    </row>
    <row r="12" spans="2:8" x14ac:dyDescent="0.25">
      <c r="B12" s="29" t="s">
        <v>38</v>
      </c>
      <c r="C12" s="40">
        <v>2200</v>
      </c>
      <c r="D12" s="34">
        <v>0</v>
      </c>
      <c r="E12" s="38">
        <v>17448502910</v>
      </c>
      <c r="F12" s="38">
        <v>238237910</v>
      </c>
      <c r="G12" s="38">
        <v>0</v>
      </c>
    </row>
    <row r="13" spans="2:8" x14ac:dyDescent="0.25">
      <c r="B13" s="53" t="s">
        <v>37</v>
      </c>
      <c r="C13" s="54"/>
      <c r="D13" s="55"/>
      <c r="E13" s="37">
        <f>SUM(E11:E12)</f>
        <v>17578490910</v>
      </c>
      <c r="F13" s="37">
        <f t="shared" ref="F13:G13" si="2">SUM(F11:F12)</f>
        <v>357225910</v>
      </c>
      <c r="G13" s="37">
        <f t="shared" si="2"/>
        <v>45569440</v>
      </c>
    </row>
    <row r="14" spans="2:8" x14ac:dyDescent="0.25">
      <c r="B14" s="32" t="s">
        <v>42</v>
      </c>
      <c r="C14" s="3">
        <v>3.1</v>
      </c>
      <c r="D14" s="35">
        <f>+'Metas PDD'!K3</f>
        <v>1.3</v>
      </c>
      <c r="E14" s="38">
        <v>12836397967</v>
      </c>
      <c r="F14" s="38">
        <v>544119163</v>
      </c>
      <c r="G14" s="38">
        <v>388803955</v>
      </c>
    </row>
    <row r="15" spans="2:8" x14ac:dyDescent="0.25">
      <c r="B15" s="32" t="s">
        <v>41</v>
      </c>
      <c r="C15" s="3">
        <v>2</v>
      </c>
      <c r="D15" s="35">
        <v>1</v>
      </c>
      <c r="E15" s="38">
        <v>510118444</v>
      </c>
      <c r="F15" s="38">
        <v>381248417</v>
      </c>
      <c r="G15" s="38">
        <v>174598364</v>
      </c>
    </row>
    <row r="16" spans="2:8" x14ac:dyDescent="0.25">
      <c r="B16" s="32" t="s">
        <v>44</v>
      </c>
      <c r="C16" s="30">
        <v>1</v>
      </c>
      <c r="D16" s="33">
        <v>0.58799999999999997</v>
      </c>
      <c r="E16" s="38">
        <v>676961345</v>
      </c>
      <c r="F16" s="38">
        <v>74440000</v>
      </c>
      <c r="G16" s="38">
        <v>34738666</v>
      </c>
    </row>
    <row r="17" spans="2:7" x14ac:dyDescent="0.25">
      <c r="B17" s="32" t="s">
        <v>43</v>
      </c>
      <c r="C17" s="30">
        <v>1</v>
      </c>
      <c r="D17" s="33">
        <v>0.58799999999999997</v>
      </c>
      <c r="E17" s="38">
        <v>289352324</v>
      </c>
      <c r="F17" s="38">
        <v>0</v>
      </c>
      <c r="G17" s="38">
        <v>0</v>
      </c>
    </row>
    <row r="18" spans="2:7" x14ac:dyDescent="0.25">
      <c r="B18" s="53" t="s">
        <v>40</v>
      </c>
      <c r="C18" s="54"/>
      <c r="D18" s="55"/>
      <c r="E18" s="37">
        <f>SUM(E14:E17)</f>
        <v>14312830080</v>
      </c>
      <c r="F18" s="37">
        <f t="shared" ref="F18:G18" si="3">SUM(F14:F17)</f>
        <v>999807580</v>
      </c>
      <c r="G18" s="37">
        <f t="shared" si="3"/>
        <v>598140985</v>
      </c>
    </row>
    <row r="19" spans="2:7" x14ac:dyDescent="0.25">
      <c r="D19" s="37" t="s">
        <v>11</v>
      </c>
      <c r="E19" s="37">
        <f>+E6+E10+E13+E18</f>
        <v>283556486838</v>
      </c>
      <c r="F19" s="37">
        <f>+F6+F10+F13+F18</f>
        <v>243197549376</v>
      </c>
      <c r="G19" s="37">
        <f t="shared" ref="G19" si="4">+G6+G10+G13+G18</f>
        <v>9324587756</v>
      </c>
    </row>
    <row r="26" spans="2:7" x14ac:dyDescent="0.25">
      <c r="F26" s="39"/>
    </row>
  </sheetData>
  <mergeCells count="7">
    <mergeCell ref="B18:D18"/>
    <mergeCell ref="E2:G2"/>
    <mergeCell ref="B6:D6"/>
    <mergeCell ref="B10:D10"/>
    <mergeCell ref="B13:D13"/>
    <mergeCell ref="B2:B3"/>
    <mergeCell ref="C2:D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Metas PDD</vt:lpstr>
      <vt:lpstr>Seguimiento fisico y presupuest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2025-08-21T15:26:18Z</dcterms:modified>
</cp:coreProperties>
</file>